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отчет за  2019г об исполнении бюджета городж поселения\за 2019 год\ФОРМЫ 161-166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C9" i="2" l="1"/>
  <c r="AC8" i="2"/>
  <c r="AC7" i="2"/>
  <c r="AB9" i="2"/>
  <c r="AB8" i="2"/>
  <c r="AB7" i="2"/>
  <c r="F10" i="2" l="1"/>
  <c r="W10" i="2"/>
  <c r="G10" i="2"/>
  <c r="AC10" i="2" l="1"/>
  <c r="AB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X10" i="2"/>
  <c r="Y10" i="2"/>
  <c r="Z10" i="2"/>
  <c r="AA10" i="2"/>
</calcChain>
</file>

<file path=xl/sharedStrings.xml><?xml version="1.0" encoding="utf-8"?>
<sst xmlns="http://schemas.openxmlformats.org/spreadsheetml/2006/main" count="48" uniqueCount="21">
  <si>
    <t/>
  </si>
  <si>
    <t>Первоначальная роспись/план</t>
  </si>
  <si>
    <t>Уточненная роспись/план</t>
  </si>
  <si>
    <t>Касс. расход</t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</si>
  <si>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</si>
  <si>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</si>
  <si>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</si>
  <si>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</si>
  <si>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</si>
  <si>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</si>
  <si>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</si>
  <si>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</si>
  <si>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2019 год</t>
  </si>
  <si>
    <t>Формирование современной городской среды города Унеча на 2018-2024 годы</t>
  </si>
  <si>
    <t>Процент исполнения к бюджетной росписи с учетом изменений</t>
  </si>
  <si>
    <t>Процент исполнения к первоначальной бюджетной росписи</t>
  </si>
  <si>
    <t xml:space="preserve">Причина отклонения от первоначального плана </t>
  </si>
  <si>
    <t>Увеличение бюджетных ассигнований в связи с поступлением средств федерального и областного бюджетов</t>
  </si>
  <si>
    <t>Исполнение принятых решений об использовании ассигнований резервного фонда в соответствии с установленным порядком</t>
  </si>
  <si>
    <t>Обеспечение реализации полномочий исполнительно-распорядительного органа муниципального образования "Унечское городское поселение"</t>
  </si>
  <si>
    <t xml:space="preserve">Увеличение бюджетных ассигнований в связи с поступлением средств федерального и областного бюджетов, а также с связи с дополнительным выделением средств на содержание     и ремонт дорог и другие расходы за счет средств местного бюджета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</si>
</sst>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4" fontId="5" fillId="5" borderId="4" xfId="31" applyFont="1" applyFill="1" applyBorder="1" applyProtection="1">
      <alignment horizontal="right" vertical="top" shrinkToFit="1"/>
    </xf>
    <xf numFmtId="4" fontId="5" fillId="5" borderId="4" xfId="34" applyFont="1" applyFill="1" applyBorder="1" applyProtection="1">
      <alignment horizontal="right" vertical="top" shrinkToFit="1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6" applyFont="1" applyFill="1" applyBorder="1" applyProtection="1">
      <alignment horizontal="center" vertical="center" wrapText="1"/>
      <protection locked="0"/>
    </xf>
    <xf numFmtId="49" fontId="5" fillId="5" borderId="3" xfId="30" applyNumberFormat="1" applyFont="1" applyFill="1" applyBorder="1" applyAlignment="1" applyProtection="1">
      <alignment horizontal="center" shrinkToFi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Font="1" applyFill="1" applyBorder="1" applyProtection="1">
      <alignment horizontal="center" vertical="center" wrapText="1"/>
      <protection locked="0"/>
    </xf>
    <xf numFmtId="164" fontId="5" fillId="5" borderId="3" xfId="32" applyNumberFormat="1" applyFont="1" applyFill="1" applyBorder="1" applyAlignment="1" applyProtection="1">
      <alignment horizontal="center" shrinkToFit="1"/>
    </xf>
    <xf numFmtId="0" fontId="5" fillId="5" borderId="3" xfId="29" applyNumberFormat="1" applyFont="1" applyFill="1" applyBorder="1" applyAlignment="1" applyProtection="1">
      <alignment horizontal="left" wrapText="1"/>
    </xf>
    <xf numFmtId="1" fontId="5" fillId="5" borderId="3" xfId="30" applyFont="1" applyFill="1" applyBorder="1" applyAlignment="1" applyProtection="1">
      <alignment horizontal="center" shrinkToFit="1"/>
    </xf>
    <xf numFmtId="4" fontId="5" fillId="5" borderId="3" xfId="31" applyFont="1" applyFill="1" applyBorder="1" applyAlignment="1" applyProtection="1">
      <alignment horizontal="right" shrinkToFit="1"/>
    </xf>
    <xf numFmtId="4" fontId="7" fillId="5" borderId="3" xfId="34" applyFont="1" applyFill="1" applyBorder="1" applyAlignment="1" applyProtection="1">
      <alignment horizontal="right" shrinkToFit="1"/>
    </xf>
    <xf numFmtId="10" fontId="7" fillId="5" borderId="3" xfId="32" applyFont="1" applyFill="1" applyBorder="1" applyAlignment="1" applyProtection="1">
      <alignment horizontal="center" shrinkToFit="1"/>
    </xf>
    <xf numFmtId="0" fontId="5" fillId="5" borderId="3" xfId="17" applyFont="1" applyFill="1" applyBorder="1" applyAlignment="1" applyProtection="1">
      <alignment horizontal="center" wrapText="1"/>
      <protection locked="0"/>
    </xf>
    <xf numFmtId="0" fontId="5" fillId="5" borderId="3" xfId="18" applyFont="1" applyFill="1" applyBorder="1" applyAlignment="1" applyProtection="1">
      <alignment horizontal="center" wrapText="1"/>
      <protection locked="0"/>
    </xf>
    <xf numFmtId="0" fontId="5" fillId="5" borderId="3" xfId="19" applyFont="1" applyFill="1" applyBorder="1" applyAlignment="1" applyProtection="1">
      <alignment horizontal="center" wrapText="1"/>
      <protection locked="0"/>
    </xf>
    <xf numFmtId="0" fontId="5" fillId="5" borderId="3" xfId="20" applyFont="1" applyFill="1" applyBorder="1" applyAlignment="1" applyProtection="1">
      <alignment horizontal="center" wrapText="1"/>
      <protection locked="0"/>
    </xf>
    <xf numFmtId="0" fontId="5" fillId="5" borderId="3" xfId="21" applyFont="1" applyFill="1" applyBorder="1" applyAlignment="1" applyProtection="1">
      <alignment horizontal="center" wrapText="1"/>
      <protection locked="0"/>
    </xf>
    <xf numFmtId="0" fontId="5" fillId="5" borderId="3" xfId="22" applyFont="1" applyFill="1" applyBorder="1" applyAlignment="1" applyProtection="1">
      <alignment horizontal="center" wrapText="1"/>
      <protection locked="0"/>
    </xf>
    <xf numFmtId="0" fontId="5" fillId="5" borderId="3" xfId="23" applyFont="1" applyFill="1" applyBorder="1" applyAlignment="1" applyProtection="1">
      <alignment horizontal="center" wrapText="1"/>
      <protection locked="0"/>
    </xf>
    <xf numFmtId="0" fontId="5" fillId="5" borderId="3" xfId="24" applyFont="1" applyFill="1" applyBorder="1" applyAlignment="1" applyProtection="1">
      <alignment horizontal="center" wrapText="1"/>
      <protection locked="0"/>
    </xf>
    <xf numFmtId="0" fontId="5" fillId="5" borderId="3" xfId="25" applyFont="1" applyFill="1" applyBorder="1" applyAlignment="1" applyProtection="1">
      <alignment horizontal="center" wrapText="1"/>
      <protection locked="0"/>
    </xf>
    <xf numFmtId="0" fontId="5" fillId="5" borderId="3" xfId="27" applyFont="1" applyFill="1" applyBorder="1" applyAlignment="1" applyProtection="1">
      <alignment horizontal="center" wrapText="1"/>
      <protection locked="0"/>
    </xf>
    <xf numFmtId="0" fontId="5" fillId="5" borderId="3" xfId="28" applyNumberFormat="1" applyFont="1" applyFill="1" applyBorder="1" applyAlignment="1" applyProtection="1">
      <alignment horizontal="center" wrapText="1"/>
    </xf>
    <xf numFmtId="0" fontId="5" fillId="5" borderId="3" xfId="28" applyFont="1" applyFill="1" applyBorder="1" applyAlignment="1" applyProtection="1">
      <alignment horizont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5" fillId="5" borderId="3" xfId="15" applyNumberFormat="1" applyFont="1" applyFill="1" applyBorder="1" applyProtection="1">
      <alignment horizontal="center" vertical="center" wrapText="1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NumberFormat="1" applyFont="1" applyFill="1" applyBorder="1" applyProtection="1">
      <alignment horizontal="center" vertical="center" wrapText="1"/>
    </xf>
    <xf numFmtId="0" fontId="5" fillId="5" borderId="3" xfId="16" applyFont="1" applyFill="1" applyBorder="1" applyProtection="1">
      <alignment horizontal="center" vertical="center" wrapText="1"/>
      <protection locked="0"/>
    </xf>
    <xf numFmtId="0" fontId="5" fillId="5" borderId="3" xfId="17" applyNumberFormat="1" applyFont="1" applyFill="1" applyBorder="1" applyProtection="1">
      <alignment horizontal="center" vertical="center" wrapText="1"/>
    </xf>
    <xf numFmtId="0" fontId="5" fillId="5" borderId="3" xfId="17" applyFont="1" applyFill="1" applyBorder="1" applyProtection="1">
      <alignment horizontal="center" vertical="center" wrapText="1"/>
      <protection locked="0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3" xfId="18" applyFont="1" applyFill="1" applyBorder="1" applyProtection="1">
      <alignment horizontal="center" vertical="center" wrapText="1"/>
      <protection locked="0"/>
    </xf>
    <xf numFmtId="0" fontId="5" fillId="5" borderId="3" xfId="19" applyNumberFormat="1" applyFont="1" applyFill="1" applyBorder="1" applyProtection="1">
      <alignment horizontal="center" vertical="center" wrapText="1"/>
    </xf>
    <xf numFmtId="0" fontId="5" fillId="5" borderId="3" xfId="19" applyFont="1" applyFill="1" applyBorder="1" applyProtection="1">
      <alignment horizontal="center" vertical="center" wrapText="1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28" applyFont="1" applyFill="1" applyBorder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7" fillId="5" borderId="3" xfId="33" applyNumberFormat="1" applyFont="1" applyFill="1" applyBorder="1" applyAlignment="1" applyProtection="1">
      <alignment horizontal="left"/>
    </xf>
    <xf numFmtId="0" fontId="7" fillId="5" borderId="3" xfId="33" applyFont="1" applyFill="1" applyBorder="1" applyAlignment="1" applyProtection="1">
      <alignment horizontal="left"/>
      <protection locked="0"/>
    </xf>
    <xf numFmtId="0" fontId="5" fillId="5" borderId="3" xfId="21" applyNumberFormat="1" applyFont="1" applyFill="1" applyBorder="1" applyProtection="1">
      <alignment horizontal="center" vertical="center" wrapText="1"/>
    </xf>
    <xf numFmtId="0" fontId="5" fillId="5" borderId="3" xfId="21" applyFont="1" applyFill="1" applyBorder="1" applyProtection="1">
      <alignment horizontal="center" vertical="center" wrapText="1"/>
      <protection locked="0"/>
    </xf>
    <xf numFmtId="0" fontId="5" fillId="5" borderId="3" xfId="22" applyNumberFormat="1" applyFont="1" applyFill="1" applyBorder="1" applyProtection="1">
      <alignment horizontal="center" vertical="center" wrapText="1"/>
    </xf>
    <xf numFmtId="0" fontId="5" fillId="5" borderId="3" xfId="22" applyFont="1" applyFill="1" applyBorder="1" applyProtection="1">
      <alignment horizontal="center" vertical="center" wrapText="1"/>
      <protection locked="0"/>
    </xf>
    <xf numFmtId="0" fontId="5" fillId="5" borderId="3" xfId="23" applyNumberFormat="1" applyFont="1" applyFill="1" applyBorder="1" applyProtection="1">
      <alignment horizontal="center" vertical="center" wrapText="1"/>
    </xf>
    <xf numFmtId="0" fontId="5" fillId="5" borderId="3" xfId="23" applyFont="1" applyFill="1" applyBorder="1" applyProtection="1">
      <alignment horizontal="center" vertical="center" wrapText="1"/>
      <protection locked="0"/>
    </xf>
    <xf numFmtId="0" fontId="5" fillId="5" borderId="3" xfId="24" applyNumberFormat="1" applyFont="1" applyFill="1" applyBorder="1" applyProtection="1">
      <alignment horizontal="center" vertical="center" wrapText="1"/>
    </xf>
    <xf numFmtId="0" fontId="5" fillId="5" borderId="3" xfId="24" applyFont="1" applyFill="1" applyBorder="1" applyProtection="1">
      <alignment horizontal="center" vertical="center" wrapText="1"/>
      <protection locked="0"/>
    </xf>
    <xf numFmtId="0" fontId="5" fillId="5" borderId="3" xfId="25" applyNumberFormat="1" applyFont="1" applyFill="1" applyBorder="1" applyProtection="1">
      <alignment horizontal="center" vertical="center" wrapText="1"/>
    </xf>
    <xf numFmtId="0" fontId="5" fillId="5" borderId="3" xfId="25" applyFont="1" applyFill="1" applyBorder="1" applyProtection="1">
      <alignment horizontal="center" vertical="center" wrapText="1"/>
      <protection locked="0"/>
    </xf>
    <xf numFmtId="0" fontId="5" fillId="5" borderId="3" xfId="27" applyNumberFormat="1" applyFont="1" applyFill="1" applyBorder="1" applyProtection="1">
      <alignment horizontal="center" vertical="center" wrapText="1"/>
    </xf>
    <xf numFmtId="0" fontId="5" fillId="5" borderId="3" xfId="27" applyFont="1" applyFill="1" applyBorder="1" applyProtection="1">
      <alignment horizontal="center" vertical="center" wrapText="1"/>
      <protection locked="0"/>
    </xf>
    <xf numFmtId="0" fontId="5" fillId="5" borderId="3" xfId="6" applyNumberFormat="1" applyFont="1" applyFill="1" applyBorder="1" applyProtection="1">
      <alignment horizontal="center" vertical="center" wrapText="1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20" applyNumberFormat="1" applyFont="1" applyFill="1" applyBorder="1" applyProtection="1">
      <alignment horizontal="center" vertical="center" wrapText="1"/>
    </xf>
    <xf numFmtId="0" fontId="5" fillId="5" borderId="3" xfId="20" applyFont="1" applyFill="1" applyBorder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3" xfId="8" applyNumberFormat="1" applyFont="1" applyFill="1" applyBorder="1" applyProtection="1">
      <alignment horizontal="center" vertical="center" wrapText="1"/>
    </xf>
    <xf numFmtId="0" fontId="5" fillId="5" borderId="3" xfId="8" applyFont="1" applyFill="1" applyBorder="1" applyProtection="1">
      <alignment horizontal="center" vertical="center" wrapText="1"/>
      <protection locked="0"/>
    </xf>
    <xf numFmtId="0" fontId="5" fillId="5" borderId="3" xfId="14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4" xfId="28" applyNumberFormat="1" applyFont="1" applyFill="1" applyBorder="1" applyProtection="1">
      <alignment horizontal="center" vertical="center" wrapText="1"/>
    </xf>
    <xf numFmtId="0" fontId="5" fillId="5" borderId="4" xfId="28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showGridLines="0" tabSelected="1" zoomScaleNormal="100" workbookViewId="0">
      <pane ySplit="6" topLeftCell="A9" activePane="bottomLeft" state="frozen"/>
      <selection pane="bottomLeft" activeCell="AL9" sqref="AL9"/>
    </sheetView>
  </sheetViews>
  <sheetFormatPr defaultColWidth="9.109375" defaultRowHeight="14.4" outlineLevelRow="1" x14ac:dyDescent="0.3"/>
  <cols>
    <col min="1" max="1" width="35.5546875" style="1" customWidth="1"/>
    <col min="2" max="2" width="6.33203125" style="1" customWidth="1"/>
    <col min="3" max="5" width="9.109375" style="1" hidden="1" customWidth="1"/>
    <col min="6" max="6" width="16.33203125" style="1" customWidth="1"/>
    <col min="7" max="7" width="14.6640625" style="1" customWidth="1"/>
    <col min="8" max="22" width="9.109375" style="1" hidden="1"/>
    <col min="23" max="23" width="13.88671875" style="1" customWidth="1"/>
    <col min="24" max="27" width="9.109375" style="1" hidden="1" customWidth="1"/>
    <col min="28" max="29" width="12.88671875" style="1" customWidth="1"/>
    <col min="30" max="30" width="15.5546875" style="1" customWidth="1"/>
    <col min="31" max="33" width="9.109375" style="1" hidden="1"/>
    <col min="34" max="34" width="9.109375" style="1" customWidth="1"/>
    <col min="35" max="16384" width="9.109375" style="1"/>
  </cols>
  <sheetData>
    <row r="1" spans="1:34" ht="48.75" customHeight="1" x14ac:dyDescent="0.3">
      <c r="A1" s="41" t="s">
        <v>12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"/>
      <c r="AF1" s="4"/>
      <c r="AG1" s="4"/>
      <c r="AH1" s="2"/>
    </row>
    <row r="2" spans="1:34" ht="29.4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4"/>
      <c r="AF2" s="4"/>
      <c r="AG2" s="4"/>
      <c r="AH2" s="2"/>
    </row>
    <row r="3" spans="1:34" ht="15" hidden="1" customHeight="1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5"/>
      <c r="AF3" s="5"/>
      <c r="AG3" s="5"/>
      <c r="AH3" s="2"/>
    </row>
    <row r="4" spans="1:34" ht="12.6" hidden="1" customHeight="1" x14ac:dyDescent="0.3">
      <c r="A4" s="76" t="s">
        <v>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2"/>
    </row>
    <row r="5" spans="1:34" ht="26.25" customHeight="1" x14ac:dyDescent="0.3">
      <c r="A5" s="70" t="s">
        <v>7</v>
      </c>
      <c r="B5" s="78" t="s">
        <v>6</v>
      </c>
      <c r="C5" s="80" t="s">
        <v>0</v>
      </c>
      <c r="D5" s="42" t="s">
        <v>0</v>
      </c>
      <c r="E5" s="44" t="s">
        <v>0</v>
      </c>
      <c r="F5" s="46" t="s">
        <v>1</v>
      </c>
      <c r="G5" s="48" t="s">
        <v>2</v>
      </c>
      <c r="H5" s="50" t="s">
        <v>0</v>
      </c>
      <c r="I5" s="72" t="s">
        <v>0</v>
      </c>
      <c r="J5" s="58" t="s">
        <v>0</v>
      </c>
      <c r="K5" s="60" t="s">
        <v>0</v>
      </c>
      <c r="L5" s="62" t="s">
        <v>0</v>
      </c>
      <c r="M5" s="64" t="s">
        <v>0</v>
      </c>
      <c r="N5" s="66" t="s">
        <v>0</v>
      </c>
      <c r="O5" s="68" t="s">
        <v>0</v>
      </c>
      <c r="P5" s="16" t="s">
        <v>0</v>
      </c>
      <c r="Q5" s="52" t="s">
        <v>0</v>
      </c>
      <c r="R5" s="52" t="s">
        <v>0</v>
      </c>
      <c r="S5" s="52" t="s">
        <v>0</v>
      </c>
      <c r="T5" s="52" t="s">
        <v>0</v>
      </c>
      <c r="U5" s="52" t="s">
        <v>0</v>
      </c>
      <c r="V5" s="16" t="s">
        <v>0</v>
      </c>
      <c r="W5" s="52" t="s">
        <v>3</v>
      </c>
      <c r="X5" s="52" t="s">
        <v>0</v>
      </c>
      <c r="Y5" s="52" t="s">
        <v>0</v>
      </c>
      <c r="Z5" s="16" t="s">
        <v>0</v>
      </c>
      <c r="AA5" s="52" t="s">
        <v>0</v>
      </c>
      <c r="AB5" s="52" t="s">
        <v>14</v>
      </c>
      <c r="AC5" s="52" t="s">
        <v>15</v>
      </c>
      <c r="AD5" s="52" t="s">
        <v>16</v>
      </c>
      <c r="AE5" s="82" t="s">
        <v>0</v>
      </c>
      <c r="AF5" s="74" t="s">
        <v>0</v>
      </c>
      <c r="AG5" s="74" t="s">
        <v>0</v>
      </c>
      <c r="AH5" s="2"/>
    </row>
    <row r="6" spans="1:34" ht="85.8" customHeight="1" x14ac:dyDescent="0.3">
      <c r="A6" s="71"/>
      <c r="B6" s="79"/>
      <c r="C6" s="81"/>
      <c r="D6" s="43"/>
      <c r="E6" s="45"/>
      <c r="F6" s="47"/>
      <c r="G6" s="49"/>
      <c r="H6" s="51"/>
      <c r="I6" s="73"/>
      <c r="J6" s="59"/>
      <c r="K6" s="61"/>
      <c r="L6" s="63"/>
      <c r="M6" s="65"/>
      <c r="N6" s="67"/>
      <c r="O6" s="69"/>
      <c r="P6" s="16"/>
      <c r="Q6" s="53"/>
      <c r="R6" s="53"/>
      <c r="S6" s="53"/>
      <c r="T6" s="53"/>
      <c r="U6" s="53"/>
      <c r="V6" s="16"/>
      <c r="W6" s="53"/>
      <c r="X6" s="53"/>
      <c r="Y6" s="53"/>
      <c r="Z6" s="16"/>
      <c r="AA6" s="53"/>
      <c r="AB6" s="53"/>
      <c r="AC6" s="53"/>
      <c r="AD6" s="53"/>
      <c r="AE6" s="83"/>
      <c r="AF6" s="75"/>
      <c r="AG6" s="75"/>
      <c r="AH6" s="2"/>
    </row>
    <row r="7" spans="1:34" ht="151.80000000000001" customHeight="1" x14ac:dyDescent="0.3">
      <c r="A7" s="17" t="s">
        <v>13</v>
      </c>
      <c r="B7" s="18" t="s">
        <v>8</v>
      </c>
      <c r="C7" s="19"/>
      <c r="D7" s="20"/>
      <c r="E7" s="21"/>
      <c r="F7" s="28">
        <v>1000000</v>
      </c>
      <c r="G7" s="29">
        <v>12294504.560000001</v>
      </c>
      <c r="H7" s="30"/>
      <c r="I7" s="31"/>
      <c r="J7" s="32"/>
      <c r="K7" s="33"/>
      <c r="L7" s="34"/>
      <c r="M7" s="35"/>
      <c r="N7" s="36"/>
      <c r="O7" s="37"/>
      <c r="P7" s="38"/>
      <c r="Q7" s="39"/>
      <c r="R7" s="39"/>
      <c r="S7" s="39"/>
      <c r="T7" s="39"/>
      <c r="U7" s="39"/>
      <c r="V7" s="38"/>
      <c r="W7" s="39">
        <v>12294504.560000001</v>
      </c>
      <c r="X7" s="39"/>
      <c r="Y7" s="39"/>
      <c r="Z7" s="38"/>
      <c r="AA7" s="39"/>
      <c r="AB7" s="22">
        <f>W7/G7</f>
        <v>1</v>
      </c>
      <c r="AC7" s="22">
        <f>W7/F7</f>
        <v>12.29450456</v>
      </c>
      <c r="AD7" s="17" t="s">
        <v>17</v>
      </c>
      <c r="AE7" s="13"/>
      <c r="AF7" s="11"/>
      <c r="AG7" s="11"/>
      <c r="AH7" s="2"/>
    </row>
    <row r="8" spans="1:34" ht="221.4" customHeight="1" x14ac:dyDescent="0.3">
      <c r="A8" s="23" t="s">
        <v>19</v>
      </c>
      <c r="B8" s="18" t="s">
        <v>11</v>
      </c>
      <c r="C8" s="24"/>
      <c r="D8" s="24"/>
      <c r="E8" s="24"/>
      <c r="F8" s="25">
        <v>66648200</v>
      </c>
      <c r="G8" s="25">
        <v>149830442.24000001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38390929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128201946.42</v>
      </c>
      <c r="X8" s="25">
        <v>0</v>
      </c>
      <c r="Y8" s="25">
        <v>0</v>
      </c>
      <c r="Z8" s="25">
        <v>17847215.829999998</v>
      </c>
      <c r="AA8" s="25">
        <v>-17847215.829999998</v>
      </c>
      <c r="AB8" s="22">
        <f>W8/G8</f>
        <v>0.85564685322522605</v>
      </c>
      <c r="AC8" s="22">
        <f>W8/F8</f>
        <v>1.9235620229803656</v>
      </c>
      <c r="AD8" s="17" t="s">
        <v>20</v>
      </c>
      <c r="AE8" s="14">
        <v>38586037</v>
      </c>
      <c r="AF8" s="7">
        <v>0</v>
      </c>
      <c r="AG8" s="6">
        <v>0</v>
      </c>
      <c r="AH8" s="2"/>
    </row>
    <row r="9" spans="1:34" ht="160.80000000000001" customHeight="1" outlineLevel="1" x14ac:dyDescent="0.3">
      <c r="A9" s="23" t="s">
        <v>9</v>
      </c>
      <c r="B9" s="18" t="s">
        <v>10</v>
      </c>
      <c r="C9" s="24"/>
      <c r="D9" s="24"/>
      <c r="E9" s="24"/>
      <c r="F9" s="25">
        <v>1513000</v>
      </c>
      <c r="G9" s="25">
        <v>513000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112773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501085.52</v>
      </c>
      <c r="X9" s="25">
        <v>0</v>
      </c>
      <c r="Y9" s="25">
        <v>0</v>
      </c>
      <c r="Z9" s="25">
        <v>112773</v>
      </c>
      <c r="AA9" s="25">
        <v>-112773</v>
      </c>
      <c r="AB9" s="22">
        <f>W9/G9</f>
        <v>0.97677489278752438</v>
      </c>
      <c r="AC9" s="22">
        <f>W9/F9</f>
        <v>0.33118672835426305</v>
      </c>
      <c r="AD9" s="23" t="s">
        <v>18</v>
      </c>
      <c r="AE9" s="14">
        <v>112773</v>
      </c>
      <c r="AF9" s="7">
        <v>0</v>
      </c>
      <c r="AG9" s="6">
        <v>0</v>
      </c>
      <c r="AH9" s="2"/>
    </row>
    <row r="10" spans="1:34" ht="20.100000000000001" customHeight="1" x14ac:dyDescent="0.3">
      <c r="A10" s="56" t="s">
        <v>4</v>
      </c>
      <c r="B10" s="57"/>
      <c r="C10" s="57"/>
      <c r="D10" s="57"/>
      <c r="E10" s="57"/>
      <c r="F10" s="26">
        <f>SUM(F7:F9)</f>
        <v>69161200</v>
      </c>
      <c r="G10" s="26">
        <f>SUM(G7:G9)</f>
        <v>162637946.80000001</v>
      </c>
      <c r="H10" s="26">
        <f t="shared" ref="H10:V10" si="0">SUM(H8:H9)</f>
        <v>0</v>
      </c>
      <c r="I10" s="26">
        <f t="shared" si="0"/>
        <v>0</v>
      </c>
      <c r="J10" s="26">
        <f t="shared" si="0"/>
        <v>0</v>
      </c>
      <c r="K10" s="26">
        <f t="shared" si="0"/>
        <v>0</v>
      </c>
      <c r="L10" s="26">
        <f t="shared" si="0"/>
        <v>0</v>
      </c>
      <c r="M10" s="26">
        <f t="shared" si="0"/>
        <v>0</v>
      </c>
      <c r="N10" s="26">
        <f t="shared" si="0"/>
        <v>38503702</v>
      </c>
      <c r="O10" s="26">
        <f t="shared" si="0"/>
        <v>0</v>
      </c>
      <c r="P10" s="26">
        <f t="shared" si="0"/>
        <v>0</v>
      </c>
      <c r="Q10" s="26">
        <f t="shared" si="0"/>
        <v>0</v>
      </c>
      <c r="R10" s="26">
        <f t="shared" si="0"/>
        <v>0</v>
      </c>
      <c r="S10" s="26">
        <f t="shared" si="0"/>
        <v>0</v>
      </c>
      <c r="T10" s="26">
        <f t="shared" si="0"/>
        <v>0</v>
      </c>
      <c r="U10" s="26">
        <f t="shared" si="0"/>
        <v>0</v>
      </c>
      <c r="V10" s="26">
        <f t="shared" si="0"/>
        <v>0</v>
      </c>
      <c r="W10" s="26">
        <f>SUM(W7:W9)</f>
        <v>140997536.5</v>
      </c>
      <c r="X10" s="26">
        <f>SUM(X8:X9)</f>
        <v>0</v>
      </c>
      <c r="Y10" s="26">
        <f>SUM(Y8:Y9)</f>
        <v>0</v>
      </c>
      <c r="Z10" s="26">
        <f>SUM(Z8:Z9)</f>
        <v>17959988.829999998</v>
      </c>
      <c r="AA10" s="26">
        <f>SUM(AA8:AA9)</f>
        <v>-17959988.829999998</v>
      </c>
      <c r="AB10" s="22">
        <f>W10/G10</f>
        <v>0.86694119837474481</v>
      </c>
      <c r="AC10" s="22">
        <f>W10/F10</f>
        <v>2.0386797293858407</v>
      </c>
      <c r="AD10" s="27"/>
      <c r="AE10" s="15">
        <v>596387500.61000001</v>
      </c>
      <c r="AF10" s="9">
        <v>0</v>
      </c>
      <c r="AG10" s="8">
        <v>0</v>
      </c>
      <c r="AH10" s="2"/>
    </row>
    <row r="11" spans="1:34" ht="1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 t="s">
        <v>0</v>
      </c>
      <c r="Q11" s="2"/>
      <c r="R11" s="2"/>
      <c r="S11" s="2"/>
      <c r="T11" s="2"/>
      <c r="U11" s="2"/>
      <c r="V11" s="2" t="s">
        <v>0</v>
      </c>
      <c r="W11" s="2"/>
      <c r="X11" s="2"/>
      <c r="Y11" s="2"/>
      <c r="Z11" s="2" t="s">
        <v>0</v>
      </c>
      <c r="AA11" s="2"/>
      <c r="AB11" s="2"/>
      <c r="AC11" s="2"/>
      <c r="AD11" s="2"/>
      <c r="AE11" s="2"/>
      <c r="AF11" s="2"/>
      <c r="AG11" s="2"/>
      <c r="AH11" s="2"/>
    </row>
    <row r="12" spans="1:34" x14ac:dyDescent="0.3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3"/>
      <c r="X12" s="3"/>
      <c r="Y12" s="3"/>
      <c r="Z12" s="3"/>
      <c r="AA12" s="3"/>
      <c r="AB12" s="12"/>
      <c r="AC12" s="12"/>
      <c r="AD12" s="3"/>
      <c r="AE12" s="3"/>
      <c r="AF12" s="3"/>
      <c r="AG12" s="3"/>
      <c r="AH12" s="2"/>
    </row>
  </sheetData>
  <mergeCells count="35">
    <mergeCell ref="AG5:AG6"/>
    <mergeCell ref="A4:AG4"/>
    <mergeCell ref="W5:W6"/>
    <mergeCell ref="X5:X6"/>
    <mergeCell ref="Y5:Y6"/>
    <mergeCell ref="B5:B6"/>
    <mergeCell ref="C5:C6"/>
    <mergeCell ref="AA5:AA6"/>
    <mergeCell ref="AD5:AD6"/>
    <mergeCell ref="AE5:AE6"/>
    <mergeCell ref="AF5:AF6"/>
    <mergeCell ref="A12:V12"/>
    <mergeCell ref="A10:E10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3:AD3"/>
    <mergeCell ref="A1:AD1"/>
    <mergeCell ref="D5:D6"/>
    <mergeCell ref="E5:E6"/>
    <mergeCell ref="F5:F6"/>
    <mergeCell ref="G5:G6"/>
    <mergeCell ref="H5:H6"/>
    <mergeCell ref="AB5:AB6"/>
    <mergeCell ref="AC5:AC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2020-04-07T06:30:18Z</cp:lastPrinted>
  <dcterms:created xsi:type="dcterms:W3CDTF">2018-07-17T07:36:19Z</dcterms:created>
  <dcterms:modified xsi:type="dcterms:W3CDTF">2020-04-07T06:36:40Z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